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12E19844-C8EB-4F51-8263-9D247F4A2B9B}" xr6:coauthVersionLast="45" xr6:coauthVersionMax="45" xr10:uidLastSave="{00000000-0000-0000-0000-000000000000}"/>
  <bookViews>
    <workbookView xWindow="28680" yWindow="-120" windowWidth="29040" windowHeight="15990" xr2:uid="{A44EBD5C-CA6D-44A0-8A09-C92615550A55}"/>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<sst xmlns="http://schemas.openxmlformats.org/spreadsheetml/2006/main" count="683" uniqueCount="136">
  <si>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Central West New South Wales (N3) REZ Connection Costs</t>
  </si>
  <si>
    <t>Indirect Cost Selection</t>
  </si>
  <si>
    <t>Project Description: 400 MVA connection to 330 kV network including 1 x 10 km 330 kV transmission line and new connection substation with 330/33 kV transformer. Note that a 330/33 kV transformer is not available in the Transmission Cost Database so the most appropriate element available has been used.</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</si>
  <si>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</si>
  <si>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</si>
  <si>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</si>
  <si>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</si>
  <si>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</si>
  <si>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</si>
  <si>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</si>
  <si>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</si>
  <si>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</si>
  <si>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</si>
  <si>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</si>
  <si>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</si>
  <si>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</si>
  <si>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</si>
  <si>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</si>
  <si>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</si>
  <si>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</si>
  <si>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</si>
  <si>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</si>
  <si>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</si>
  <si>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</si>
  <si>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</si>
  <si>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</si>
  <si>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</si>
  <si>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</si>
  <si>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</si>
  <si>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</si>
  <si>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</si>
  <si>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</si>
  <si>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</si>
  <si>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</si>
  <si>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</si>
  <si>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</si>
  <si>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</si>
  <si>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</si>
  <si>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</si>
  <si>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</si>
  <si>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</si>
  <si>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</si>
  <si>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</si>
  <si>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</si>
  <si>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</si>
  <si>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</si>
  <si>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</si>
  <si>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</si>
  <si>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</si>
  <si>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</si>
  <si>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Transmission line from Connection Point to Connection Substation.</t>
  </si>
  <si>
    <t>Format $</t>
  </si>
  <si>
    <t>Format Bold</t>
  </si>
  <si>
    <t>Category</t>
  </si>
  <si>
    <t>Subcategory</t>
  </si>
  <si>
    <t>Details</t>
  </si>
  <si>
    <t>Nominal Voltage</t>
  </si>
  <si>
    <t>Qty</t>
  </si>
  <si>
    <t>UOM</t>
  </si>
  <si>
    <t>Percent of total</t>
  </si>
  <si>
    <t>Building Blocks:</t>
  </si>
  <si>
    <t>Overhead line</t>
  </si>
  <si>
    <t>HVAC</t>
  </si>
  <si>
    <t>2 × Lychee SCST 700MVA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</si>
  <si>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</si>
  <si>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</si>
  <si>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</si>
  <si>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</si>
  <si>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</si>
  <si>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</si>
  <si>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</si>
  <si>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</si>
  <si>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</si>
  <si>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</si>
  <si>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</si>
  <si>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</si>
  <si>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</si>
  <si>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</si>
  <si>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</si>
  <si>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</si>
  <si>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</si>
  <si>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</si>
  <si>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</si>
  <si>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</si>
  <si>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</si>
  <si>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</si>
  <si>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</si>
  <si>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</si>
  <si>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</si>
  <si>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</si>
  <si>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</si>
  <si>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</si>
  <si>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</si>
  <si>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</si>
  <si>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</si>
  <si>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</si>
  <si>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</si>
  <si>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</si>
  <si>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</si>
  <si>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</si>
  <si>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</si>
  <si>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</si>
  <si>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</si>
  <si>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</si>
  <si>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</si>
  <si>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</si>
  <si>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</si>
  <si>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</si>
  <si>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</si>
  <si>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</si>
  <si>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</si>
  <si>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</si>
  <si>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</si>
  <si>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</si>
  <si>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</si>
  <si>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</si>
  <si>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330/33 kV transformer and AIS switchbays</t>
  </si>
  <si>
    <t>Station</t>
  </si>
  <si>
    <t>Property site work and building</t>
  </si>
  <si>
    <t>AIS site infrastructure 5000 m2 footprint area and applicable control building</t>
  </si>
  <si>
    <t xml:space="preserve"> N/A</t>
  </si>
  <si>
    <t>lot</t>
  </si>
  <si>
    <t>Transformer</t>
  </si>
  <si>
    <t>2 winding Tx (3ph) 400MVA</t>
  </si>
  <si>
    <t xml:space="preserve"> 330/132</t>
  </si>
  <si>
    <t>ea.</t>
  </si>
  <si>
    <t>AIS Switchbay</t>
  </si>
  <si>
    <t>1CB Diameter 1CB</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</si>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</sst>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CE358-8F91-477B-9B39-1BFDFBEABB33}">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18980520.124853227</v>
      </c>
      <c r="G20" s="6">
        <v>5092134.5373697476</v>
      </c>
      <c r="H20" s="6">
        <v>5131763.2111679995</v>
      </c>
      <c r="I20" s="6">
        <v>1833954.4846655997</v>
      </c>
      <c r="J20" s="6">
        <v>0</v>
      </c>
      <c r="K20" s="6">
        <v>698814.13908234227</v>
      </c>
      <c r="L20" s="6">
        <v>0</v>
      </c>
      <c r="M20" s="6">
        <v>1122166.2525675362</v>
      </c>
      <c r="N20" s="6">
        <v>875437.5</v>
      </c>
      <c r="O20" s="7">
        <v>4226250</v>
      </c>
    </row>
    <row r="21" spans="4:15" ht="15" thickBot="1" x14ac:dyDescent="0.35">
      <c r="D21" s="8">
        <v>2</v>
      </c>
      <c r="E21" t="s">
        <v>26</v>
      </c>
      <c r="F21" s="5">
        <v>21293024.948454097</v>
      </c>
      <c r="G21" s="6">
        <v>7253171.5682313992</v>
      </c>
      <c r="H21" s="6">
        <v>9095597.552339999</v>
      </c>
      <c r="I21" s="6">
        <v>1374450.57711</v>
      </c>
      <c r="J21" s="6">
        <v>1319283.6572160001</v>
      </c>
      <c r="K21" s="6">
        <v>749172.73307999992</v>
      </c>
      <c r="L21" s="6">
        <v>303848.49179999996</v>
      </c>
      <c r="M21" s="6">
        <v>1165812.8686767002</v>
      </c>
      <c r="N21" s="6">
        <v>5437.5</v>
      </c>
      <c r="O21" s="7">
        <v>26250</v>
      </c>
    </row>
    <row r="22" spans="4:15" ht="15" thickBot="1" x14ac:dyDescent="0.35">
      <c r="D22" s="9"/>
      <c r="E22" s="10" t="s">
        <v>27</v>
      </c>
      <c r="F22" s="11">
        <v>40273545.07330732</v>
      </c>
      <c r="G22" s="12">
        <v>12345306.105601147</v>
      </c>
      <c r="H22" s="12">
        <v>14227360.763507999</v>
      </c>
      <c r="I22" s="12">
        <v>3208405.0617755996</v>
      </c>
      <c r="J22" s="12">
        <v>1319283.6572160001</v>
      </c>
      <c r="K22" s="12">
        <v>1447986.8721623421</v>
      </c>
      <c r="L22" s="12">
        <v>303848.49179999996</v>
      </c>
      <c r="M22" s="12">
        <v>2287979.1212442364</v>
      </c>
      <c r="N22" s="12">
        <v>880875</v>
      </c>
      <c r="O22" s="13">
        <v>4252500</v>
      </c>
    </row>
    <row r="23" spans="4:15" x14ac:dyDescent="0.3">
      <c r="E23" s="14" t="s">
        <v>28</v>
      </c>
      <c r="F23" s="15"/>
      <c r="G23" s="16"/>
      <c r="H23" s="16"/>
      <c r="I23" s="16"/>
      <c r="J23" s="16"/>
      <c r="K23" s="16"/>
      <c r="L23" s="16"/>
      <c r="M23" s="16"/>
      <c r="N23" s="16"/>
      <c r="O23" s="16"/>
    </row>
    <row r="24" spans="4:15" x14ac:dyDescent="0.3">
      <c r="E24" s="17" t="s">
        <v>29</v>
      </c>
      <c r="F24" s="5">
        <v>2577506.88</v>
      </c>
      <c r="G24" s="16"/>
      <c r="H24" s="16"/>
      <c r="I24" s="16"/>
      <c r="J24" s="16"/>
      <c r="K24" s="16"/>
      <c r="L24" s="16"/>
      <c r="M24" s="16"/>
      <c r="N24" s="16"/>
      <c r="O24" s="16"/>
    </row>
    <row r="25" spans="4:15" x14ac:dyDescent="0.3">
      <c r="D25" s="9"/>
      <c r="E25" s="17" t="s">
        <v>30</v>
      </c>
      <c r="F25" s="5">
        <v>1031002.75</v>
      </c>
      <c r="G25" s="16"/>
      <c r="H25" s="16"/>
      <c r="I25" s="16"/>
      <c r="J25" s="16"/>
      <c r="K25" s="16"/>
      <c r="L25" s="16"/>
      <c r="M25" s="16"/>
      <c r="N25" s="16"/>
      <c r="O25" s="16"/>
    </row>
    <row r="26" spans="4:15" x14ac:dyDescent="0.3">
      <c r="E26" s="17" t="s">
        <v>31</v>
      </c>
      <c r="F26" s="5">
        <v>1095440.43</v>
      </c>
      <c r="G26" s="16"/>
      <c r="H26" s="16"/>
      <c r="I26" s="16"/>
      <c r="J26" s="16"/>
      <c r="K26" s="16"/>
      <c r="L26" s="16"/>
      <c r="M26" s="16"/>
      <c r="N26" s="16"/>
      <c r="O26" s="16"/>
    </row>
    <row r="27" spans="4:15" x14ac:dyDescent="0.3">
      <c r="E27" s="17" t="s">
        <v>32</v>
      </c>
      <c r="F27" s="5">
        <v>708814.39</v>
      </c>
      <c r="G27" s="16"/>
      <c r="H27" s="16"/>
      <c r="I27" s="16"/>
      <c r="J27" s="16"/>
      <c r="K27" s="16"/>
      <c r="L27" s="16"/>
      <c r="M27" s="16"/>
      <c r="N27" s="16"/>
      <c r="O27" s="16"/>
    </row>
    <row r="28" spans="4:15" x14ac:dyDescent="0.3">
      <c r="E28" s="17" t="s">
        <v>33</v>
      </c>
      <c r="F28" s="5">
        <v>644376.72</v>
      </c>
      <c r="G28" s="16"/>
      <c r="H28" s="16"/>
      <c r="I28" s="16"/>
      <c r="J28" s="16"/>
      <c r="K28" s="16"/>
      <c r="L28" s="16"/>
      <c r="M28" s="16"/>
      <c r="N28" s="16"/>
      <c r="O28" s="16"/>
    </row>
    <row r="29" spans="4:15" x14ac:dyDescent="0.3">
      <c r="E29" s="17" t="s">
        <v>34</v>
      </c>
      <c r="F29" s="5">
        <v>386626.03</v>
      </c>
      <c r="G29" s="16"/>
      <c r="H29" s="16"/>
      <c r="I29" s="16"/>
      <c r="J29" s="16"/>
      <c r="K29" s="16"/>
      <c r="L29" s="16"/>
      <c r="M29" s="16"/>
      <c r="N29" s="16"/>
      <c r="O29" s="16"/>
    </row>
    <row r="30" spans="4:15" ht="15" thickBot="1" x14ac:dyDescent="0.35">
      <c r="E30" s="18" t="s">
        <v>35</v>
      </c>
      <c r="F30" s="19">
        <v>6443767.21</v>
      </c>
      <c r="G30" s="16"/>
      <c r="H30" s="16"/>
      <c r="I30" s="16"/>
      <c r="J30" s="16"/>
      <c r="K30" s="16"/>
      <c r="L30" s="16"/>
      <c r="M30" s="16"/>
      <c r="N30" s="16"/>
      <c r="O30" s="16"/>
    </row>
    <row r="31" spans="4:15" ht="15" thickBot="1" x14ac:dyDescent="0.35">
      <c r="D31" s="9"/>
      <c r="E31" s="20" t="s">
        <v>36</v>
      </c>
      <c r="F31" s="21">
        <v>46717312.289999999</v>
      </c>
      <c r="G31" s="16"/>
      <c r="H31" s="16"/>
      <c r="I31" s="16"/>
      <c r="J31" s="16"/>
      <c r="K31" s="16"/>
      <c r="L31" s="16"/>
      <c r="M31" s="16"/>
      <c r="N31" s="16"/>
      <c r="O31" s="16"/>
    </row>
    <row r="33" spans="5:6" ht="15" thickBot="1" x14ac:dyDescent="0.35">
      <c r="E33" t="s">
        <v>132</v>
      </c>
    </row>
    <row r="34" spans="5:6" ht="15" thickBot="1" x14ac:dyDescent="0.35">
      <c r="E34" s="20" t="s">
        <v>133</v>
      </c>
      <c r="F34" s="29">
        <f>F31*1.3/1.15</f>
        <v>52810874.7626087</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C5170-7F56-420F-89D3-40B90C4ECE1E}">
  <sheetPr codeName="Sheet24"/>
  <dimension ref="D1:N29"/>
  <sheetViews>
    <sheetView workbookViewId="0"/>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31011730.609999999</v>
      </c>
      <c r="F16" s="16">
        <v>10121330.129999999</v>
      </c>
      <c r="G16" s="16">
        <v>11224320</v>
      </c>
      <c r="H16" s="16">
        <v>2497982.5</v>
      </c>
      <c r="I16" s="16">
        <v>1083568.5</v>
      </c>
      <c r="J16" s="16">
        <v>1152703.72</v>
      </c>
      <c r="K16" s="16">
        <v>247345</v>
      </c>
      <c r="L16" s="16">
        <v>1849480.76</v>
      </c>
      <c r="M16" s="16">
        <v>405000</v>
      </c>
      <c r="N16" s="26">
        <v>2430000</v>
      </c>
    </row>
    <row r="17" spans="4:14" x14ac:dyDescent="0.3">
      <c r="D17" s="24" t="s">
        <v>42</v>
      </c>
      <c r="E17" s="25">
        <v>33113752.392165676</v>
      </c>
      <c r="F17" s="16">
        <v>10535508.799117999</v>
      </c>
      <c r="G17" s="16">
        <v>12015141.6228</v>
      </c>
      <c r="H17" s="16">
        <v>2690408.9463599999</v>
      </c>
      <c r="I17" s="16">
        <v>1137313.4976000001</v>
      </c>
      <c r="J17" s="16">
        <v>1238053.93510368</v>
      </c>
      <c r="K17" s="16">
        <v>261938.35499999998</v>
      </c>
      <c r="L17" s="16">
        <v>2197887.236184</v>
      </c>
      <c r="M17" s="16">
        <v>607500</v>
      </c>
      <c r="N17" s="26">
        <v>2430000</v>
      </c>
    </row>
    <row r="18" spans="4:14" x14ac:dyDescent="0.3">
      <c r="D18" s="27" t="s">
        <v>43</v>
      </c>
      <c r="E18" s="25">
        <v>1031612.895423584</v>
      </c>
      <c r="F18" s="16">
        <v>38245.164435908002</v>
      </c>
      <c r="G18" s="16">
        <v>204973.94864399999</v>
      </c>
      <c r="H18" s="16">
        <v>57217.38673079999</v>
      </c>
      <c r="I18" s="16">
        <v>0</v>
      </c>
      <c r="J18" s="16">
        <v>0</v>
      </c>
      <c r="K18" s="16">
        <v>0</v>
      </c>
      <c r="L18" s="16">
        <v>2176.3956128760001</v>
      </c>
      <c r="M18" s="16">
        <v>0</v>
      </c>
      <c r="N18" s="26">
        <v>729000</v>
      </c>
    </row>
    <row r="19" spans="4:14" ht="15" thickBot="1" x14ac:dyDescent="0.35">
      <c r="D19" s="27" t="s">
        <v>44</v>
      </c>
      <c r="E19" s="25">
        <v>6128179.7857180629</v>
      </c>
      <c r="F19" s="16">
        <v>1771552.1420472399</v>
      </c>
      <c r="G19" s="16">
        <v>2007245.1920640001</v>
      </c>
      <c r="H19" s="16">
        <v>460778.72868479998</v>
      </c>
      <c r="I19" s="16">
        <v>181970.15961600002</v>
      </c>
      <c r="J19" s="16">
        <v>209932.93705866241</v>
      </c>
      <c r="K19" s="16">
        <v>41910.1368</v>
      </c>
      <c r="L19" s="16">
        <v>87915.489447360014</v>
      </c>
      <c r="M19" s="16">
        <v>273375</v>
      </c>
      <c r="N19" s="26">
        <v>1093500</v>
      </c>
    </row>
    <row r="20" spans="4:14" ht="15" thickBot="1" x14ac:dyDescent="0.35">
      <c r="D20" s="28" t="s">
        <v>45</v>
      </c>
      <c r="E20" s="29">
        <v>40273545.07330732</v>
      </c>
      <c r="F20" s="30">
        <v>12345306.105601147</v>
      </c>
      <c r="G20" s="31">
        <v>14227360.763507999</v>
      </c>
      <c r="H20" s="31">
        <v>3208405.0617755996</v>
      </c>
      <c r="I20" s="31">
        <v>1319283.6572160001</v>
      </c>
      <c r="J20" s="31">
        <v>1447986.8721623425</v>
      </c>
      <c r="K20" s="31">
        <v>303848.49179999996</v>
      </c>
      <c r="L20" s="31">
        <v>2287979.1212442359</v>
      </c>
      <c r="M20" s="31">
        <v>880875</v>
      </c>
      <c r="N20" s="32">
        <v>4252500</v>
      </c>
    </row>
    <row r="21" spans="4:14" x14ac:dyDescent="0.3">
      <c r="D21" s="33" t="s">
        <v>46</v>
      </c>
      <c r="E21" s="34"/>
      <c r="F21" s="35"/>
      <c r="G21" s="35"/>
      <c r="H21" s="35"/>
      <c r="I21" s="35"/>
      <c r="J21" s="35"/>
      <c r="K21" s="35"/>
      <c r="L21" s="35"/>
      <c r="M21" s="35"/>
      <c r="N21" s="35"/>
    </row>
    <row r="22" spans="4:14" x14ac:dyDescent="0.3">
      <c r="D22" s="36" t="s">
        <v>29</v>
      </c>
      <c r="E22" s="37">
        <v>2577506.8846916687</v>
      </c>
      <c r="F22" s="16"/>
      <c r="G22" s="16"/>
      <c r="H22" s="16"/>
      <c r="I22" s="16"/>
      <c r="J22" s="16"/>
      <c r="K22" s="16"/>
      <c r="L22" s="16"/>
      <c r="M22" s="16"/>
      <c r="N22" s="16"/>
    </row>
    <row r="23" spans="4:14" x14ac:dyDescent="0.3">
      <c r="D23" s="36" t="s">
        <v>30</v>
      </c>
      <c r="E23" s="37">
        <v>1031002.7538766675</v>
      </c>
      <c r="F23" s="16"/>
      <c r="G23" s="16"/>
      <c r="H23" s="16"/>
      <c r="I23" s="16"/>
      <c r="J23" s="16"/>
      <c r="K23" s="16"/>
      <c r="L23" s="16"/>
      <c r="M23" s="16"/>
      <c r="N23" s="16"/>
    </row>
    <row r="24" spans="4:14" x14ac:dyDescent="0.3">
      <c r="D24" s="36" t="s">
        <v>31</v>
      </c>
      <c r="E24" s="37">
        <v>1095440.4259939592</v>
      </c>
      <c r="F24" s="16"/>
      <c r="G24" s="16"/>
      <c r="H24" s="16"/>
      <c r="I24" s="16"/>
      <c r="J24" s="16"/>
      <c r="K24" s="16"/>
      <c r="L24" s="16"/>
      <c r="M24" s="16"/>
      <c r="N24" s="16"/>
    </row>
    <row r="25" spans="4:14" x14ac:dyDescent="0.3">
      <c r="D25" s="36" t="s">
        <v>32</v>
      </c>
      <c r="E25" s="37">
        <v>708814.39329020889</v>
      </c>
      <c r="F25" s="16"/>
      <c r="G25" s="16"/>
      <c r="H25" s="16"/>
      <c r="I25" s="16"/>
      <c r="J25" s="16"/>
      <c r="K25" s="16"/>
      <c r="L25" s="16"/>
      <c r="M25" s="16"/>
      <c r="N25" s="16"/>
    </row>
    <row r="26" spans="4:14" x14ac:dyDescent="0.3">
      <c r="D26" s="36" t="s">
        <v>33</v>
      </c>
      <c r="E26" s="37">
        <v>644376.72117291717</v>
      </c>
      <c r="F26" s="16"/>
      <c r="G26" s="16"/>
      <c r="H26" s="16"/>
      <c r="I26" s="16"/>
      <c r="J26" s="16"/>
      <c r="K26" s="16"/>
      <c r="L26" s="16"/>
      <c r="M26" s="16"/>
      <c r="N26" s="16"/>
    </row>
    <row r="27" spans="4:14" x14ac:dyDescent="0.3">
      <c r="D27" s="36" t="s">
        <v>34</v>
      </c>
      <c r="E27" s="37">
        <v>386626.03270375024</v>
      </c>
      <c r="F27" s="16"/>
      <c r="G27" s="16"/>
      <c r="H27" s="16"/>
      <c r="I27" s="16"/>
      <c r="J27" s="16"/>
      <c r="K27" s="16"/>
      <c r="L27" s="16"/>
      <c r="M27" s="16"/>
      <c r="N27" s="16"/>
    </row>
    <row r="28" spans="4:14" ht="15" thickBot="1" x14ac:dyDescent="0.35">
      <c r="D28" s="38" t="s">
        <v>35</v>
      </c>
      <c r="E28" s="34">
        <v>6443767.2117291708</v>
      </c>
      <c r="F28" s="16"/>
      <c r="G28" s="16"/>
      <c r="H28" s="16"/>
      <c r="I28" s="16"/>
      <c r="J28" s="16"/>
      <c r="K28" s="16"/>
      <c r="L28" s="16"/>
      <c r="M28" s="16"/>
      <c r="N28" s="16"/>
    </row>
    <row r="29" spans="4:14" ht="15" thickBot="1" x14ac:dyDescent="0.35">
      <c r="D29" s="28" t="s">
        <v>36</v>
      </c>
      <c r="E29" s="39">
        <v>46717312.285036489</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380C4-8D83-4ACA-B668-736F4A4C6F23}">
  <sheetPr codeName="Sheet25"/>
  <dimension ref="A1:U93"/>
  <sheetViews>
    <sheetView topLeftCell="C4" workbookViewId="0">
      <selection activeCell="D6" sqref="D6:I15"/>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330</v>
      </c>
      <c r="I21" s="48">
        <v>10</v>
      </c>
      <c r="J21" s="42" t="s">
        <v>64</v>
      </c>
      <c r="K21" s="49">
        <v>4055863.13</v>
      </c>
      <c r="L21" s="49">
        <v>3887575</v>
      </c>
      <c r="M21" s="49">
        <v>1389315</v>
      </c>
      <c r="N21" s="49">
        <v>0</v>
      </c>
      <c r="O21" s="49">
        <v>542846.71999999997</v>
      </c>
      <c r="P21" s="49">
        <v>0</v>
      </c>
      <c r="Q21" s="49">
        <v>977546.72</v>
      </c>
      <c r="R21" s="49">
        <v>402500</v>
      </c>
      <c r="S21" s="49">
        <v>2415000</v>
      </c>
      <c r="T21" s="49">
        <v>13670646.57</v>
      </c>
      <c r="U21" s="50">
        <v>0.72024615132119374</v>
      </c>
    </row>
    <row r="22" spans="1:21" x14ac:dyDescent="0.3">
      <c r="A22" t="b">
        <v>1</v>
      </c>
      <c r="B22" t="b">
        <v>1</v>
      </c>
      <c r="D22" s="47" t="s">
        <v>65</v>
      </c>
      <c r="E22" s="42" t="s">
        <v>66</v>
      </c>
      <c r="F22" s="42" t="s">
        <v>66</v>
      </c>
      <c r="G22" s="42" t="s">
        <v>66</v>
      </c>
      <c r="H22" s="42" t="s">
        <v>66</v>
      </c>
      <c r="I22" s="48" t="s">
        <v>66</v>
      </c>
      <c r="J22" s="42" t="s">
        <v>66</v>
      </c>
      <c r="K22" s="49">
        <v>4055863.13</v>
      </c>
      <c r="L22" s="49">
        <v>3887575</v>
      </c>
      <c r="M22" s="49">
        <v>1389315</v>
      </c>
      <c r="N22" s="49">
        <v>0</v>
      </c>
      <c r="O22" s="49">
        <v>542846.71999999997</v>
      </c>
      <c r="P22" s="49">
        <v>0</v>
      </c>
      <c r="Q22" s="49">
        <v>977546.72</v>
      </c>
      <c r="R22" s="49">
        <v>402500</v>
      </c>
      <c r="S22" s="49">
        <v>2415000</v>
      </c>
      <c r="T22" s="49">
        <v>13670646.57</v>
      </c>
      <c r="U22" s="50">
        <v>0.72024615132119374</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0.5</v>
      </c>
      <c r="S24" s="42">
        <v>0</v>
      </c>
      <c r="T24" s="42" t="s">
        <v>66</v>
      </c>
      <c r="U24" s="50" t="s">
        <v>66</v>
      </c>
    </row>
    <row r="25" spans="1:21" ht="43.2" x14ac:dyDescent="0.3">
      <c r="A25" t="b">
        <v>0</v>
      </c>
      <c r="B25" t="b">
        <v>0</v>
      </c>
      <c r="D25" s="47" t="s">
        <v>66</v>
      </c>
      <c r="E25" s="42" t="s">
        <v>68</v>
      </c>
      <c r="F25" s="42" t="s">
        <v>73</v>
      </c>
      <c r="G25" s="42" t="s">
        <v>74</v>
      </c>
      <c r="H25" s="42" t="s">
        <v>70</v>
      </c>
      <c r="I25" s="48" t="s">
        <v>70</v>
      </c>
      <c r="J25" s="42" t="s">
        <v>70</v>
      </c>
      <c r="K25" s="42">
        <v>2.5000000000000001E-2</v>
      </c>
      <c r="L25" s="42">
        <v>3.5000000000000003E-2</v>
      </c>
      <c r="M25" s="42">
        <v>3.5000000000000003E-2</v>
      </c>
      <c r="N25" s="42">
        <v>0</v>
      </c>
      <c r="O25" s="42">
        <v>3.5000000000000003E-2</v>
      </c>
      <c r="P25" s="42">
        <v>3.5000000000000003E-2</v>
      </c>
      <c r="Q25" s="42">
        <v>3.5000000000000003E-2</v>
      </c>
      <c r="R25" s="42">
        <v>0</v>
      </c>
      <c r="S25" s="42">
        <v>0</v>
      </c>
      <c r="T25" s="42" t="s">
        <v>66</v>
      </c>
      <c r="U25" s="50" t="s">
        <v>66</v>
      </c>
    </row>
    <row r="26" spans="1:21" ht="28.8" x14ac:dyDescent="0.3">
      <c r="A26" t="b">
        <v>0</v>
      </c>
      <c r="B26" t="b">
        <v>0</v>
      </c>
      <c r="D26" s="47" t="s">
        <v>66</v>
      </c>
      <c r="E26" s="42" t="s">
        <v>68</v>
      </c>
      <c r="F26" s="42" t="s">
        <v>75</v>
      </c>
      <c r="G26" s="42" t="s">
        <v>76</v>
      </c>
      <c r="H26" s="42" t="s">
        <v>70</v>
      </c>
      <c r="I26" s="48" t="s">
        <v>70</v>
      </c>
      <c r="J26" s="42" t="s">
        <v>70</v>
      </c>
      <c r="K26" s="42">
        <v>0</v>
      </c>
      <c r="L26" s="42">
        <v>0</v>
      </c>
      <c r="M26" s="42">
        <v>0</v>
      </c>
      <c r="N26" s="42">
        <v>0</v>
      </c>
      <c r="O26" s="42">
        <v>0</v>
      </c>
      <c r="P26" s="42">
        <v>0</v>
      </c>
      <c r="Q26" s="42">
        <v>0</v>
      </c>
      <c r="R26" s="42">
        <v>0</v>
      </c>
      <c r="S26" s="42">
        <v>0</v>
      </c>
      <c r="T26" s="42" t="s">
        <v>66</v>
      </c>
      <c r="U26" s="50" t="s">
        <v>66</v>
      </c>
    </row>
    <row r="27" spans="1:21" ht="43.2"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28.8" x14ac:dyDescent="0.3">
      <c r="A28" t="b">
        <v>0</v>
      </c>
      <c r="B28" t="b">
        <v>0</v>
      </c>
      <c r="D28" s="47" t="s">
        <v>66</v>
      </c>
      <c r="E28" s="42" t="s">
        <v>68</v>
      </c>
      <c r="F28" s="42" t="s">
        <v>79</v>
      </c>
      <c r="G28" s="42" t="s">
        <v>80</v>
      </c>
      <c r="H28" s="42" t="s">
        <v>70</v>
      </c>
      <c r="I28" s="48" t="s">
        <v>70</v>
      </c>
      <c r="J28" s="42" t="s">
        <v>70</v>
      </c>
      <c r="K28" s="42">
        <v>0</v>
      </c>
      <c r="L28" s="42">
        <v>0</v>
      </c>
      <c r="M28" s="42">
        <v>0</v>
      </c>
      <c r="N28" s="42">
        <v>0</v>
      </c>
      <c r="O28" s="42">
        <v>0</v>
      </c>
      <c r="P28" s="42">
        <v>0</v>
      </c>
      <c r="Q28" s="42">
        <v>0</v>
      </c>
      <c r="R28" s="42">
        <v>0</v>
      </c>
      <c r="S28" s="42">
        <v>0</v>
      </c>
      <c r="T28" s="42" t="s">
        <v>66</v>
      </c>
      <c r="U28" s="50" t="s">
        <v>66</v>
      </c>
    </row>
    <row r="29" spans="1:21" ht="28.8" x14ac:dyDescent="0.3">
      <c r="A29" t="b">
        <v>0</v>
      </c>
      <c r="B29" t="b">
        <v>0</v>
      </c>
      <c r="D29" s="47" t="s">
        <v>66</v>
      </c>
      <c r="E29" s="42" t="s">
        <v>68</v>
      </c>
      <c r="F29" s="42" t="s">
        <v>81</v>
      </c>
      <c r="G29" s="42" t="s">
        <v>6</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82</v>
      </c>
      <c r="G30" s="42" t="s">
        <v>83</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84</v>
      </c>
      <c r="G31" s="42" t="s">
        <v>85</v>
      </c>
      <c r="H31" s="42" t="s">
        <v>70</v>
      </c>
      <c r="I31" s="48" t="s">
        <v>70</v>
      </c>
      <c r="J31" s="42" t="s">
        <v>70</v>
      </c>
      <c r="K31" s="42">
        <v>0</v>
      </c>
      <c r="L31" s="42">
        <v>0</v>
      </c>
      <c r="M31" s="42">
        <v>0</v>
      </c>
      <c r="N31" s="42">
        <v>0</v>
      </c>
      <c r="O31" s="42">
        <v>0</v>
      </c>
      <c r="P31" s="42">
        <v>0</v>
      </c>
      <c r="Q31" s="42">
        <v>0</v>
      </c>
      <c r="R31" s="42">
        <v>0</v>
      </c>
      <c r="S31" s="42">
        <v>0</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3.3600000000000005E-2</v>
      </c>
      <c r="L32" s="42">
        <v>5.5944000000000008E-2</v>
      </c>
      <c r="M32" s="42">
        <v>5.5944000000000008E-2</v>
      </c>
      <c r="N32" s="42">
        <v>0</v>
      </c>
      <c r="O32" s="42">
        <v>5.5944000000000008E-2</v>
      </c>
      <c r="P32" s="42">
        <v>5.5944000000000008E-2</v>
      </c>
      <c r="Q32" s="42">
        <v>6.720000000000001E-2</v>
      </c>
      <c r="R32" s="42">
        <v>0</v>
      </c>
      <c r="S32" s="42">
        <v>0</v>
      </c>
      <c r="T32" s="42" t="s">
        <v>66</v>
      </c>
      <c r="U32" s="50" t="s">
        <v>66</v>
      </c>
    </row>
    <row r="33" spans="1:21" x14ac:dyDescent="0.3">
      <c r="A33" t="b">
        <v>0</v>
      </c>
      <c r="B33" t="b">
        <v>0</v>
      </c>
      <c r="D33" s="47" t="s">
        <v>88</v>
      </c>
      <c r="E33" s="42" t="s">
        <v>66</v>
      </c>
      <c r="F33" s="42" t="s">
        <v>66</v>
      </c>
      <c r="G33" s="42" t="s">
        <v>66</v>
      </c>
      <c r="H33" s="42" t="s">
        <v>66</v>
      </c>
      <c r="I33" s="48" t="s">
        <v>66</v>
      </c>
      <c r="J33" s="42" t="s">
        <v>66</v>
      </c>
      <c r="K33" s="42">
        <v>5.8600000000000006E-2</v>
      </c>
      <c r="L33" s="42">
        <v>9.0944000000000011E-2</v>
      </c>
      <c r="M33" s="42">
        <v>9.0944000000000011E-2</v>
      </c>
      <c r="N33" s="42">
        <v>0</v>
      </c>
      <c r="O33" s="42">
        <v>9.0944000000000011E-2</v>
      </c>
      <c r="P33" s="42">
        <v>9.0944000000000011E-2</v>
      </c>
      <c r="Q33" s="42">
        <v>0.10220000000000001</v>
      </c>
      <c r="R33" s="42">
        <v>0.5</v>
      </c>
      <c r="S33" s="42">
        <v>0</v>
      </c>
      <c r="T33" s="42" t="s">
        <v>66</v>
      </c>
      <c r="U33" s="50" t="s">
        <v>66</v>
      </c>
    </row>
    <row r="34" spans="1:21" x14ac:dyDescent="0.3">
      <c r="A34" t="b">
        <v>1</v>
      </c>
      <c r="B34" t="b">
        <v>1</v>
      </c>
      <c r="D34" s="47" t="s">
        <v>89</v>
      </c>
      <c r="E34" s="42" t="s">
        <v>66</v>
      </c>
      <c r="F34" s="42" t="s">
        <v>66</v>
      </c>
      <c r="G34" s="42" t="s">
        <v>66</v>
      </c>
      <c r="H34" s="42" t="s">
        <v>66</v>
      </c>
      <c r="I34" s="48" t="s">
        <v>66</v>
      </c>
      <c r="J34" s="42" t="s">
        <v>66</v>
      </c>
      <c r="K34" s="42">
        <v>4293536.7094179997</v>
      </c>
      <c r="L34" s="42">
        <v>4241126.6207999997</v>
      </c>
      <c r="M34" s="42">
        <v>1515664.8633599998</v>
      </c>
      <c r="N34" s="42">
        <v>0</v>
      </c>
      <c r="O34" s="42">
        <v>592215.37210367993</v>
      </c>
      <c r="P34" s="42">
        <v>0</v>
      </c>
      <c r="Q34" s="42">
        <v>1077451.9947840001</v>
      </c>
      <c r="R34" s="42">
        <v>603750</v>
      </c>
      <c r="S34" s="42">
        <v>2415000</v>
      </c>
      <c r="T34" s="42">
        <v>14738745.560465677</v>
      </c>
      <c r="U34" s="50">
        <v>0.77651958236732721</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25761.220256508001</v>
      </c>
      <c r="L45" s="42">
        <v>127233.79862399999</v>
      </c>
      <c r="M45" s="42">
        <v>45469.94590079999</v>
      </c>
      <c r="N45" s="42">
        <v>0</v>
      </c>
      <c r="O45" s="42">
        <v>0</v>
      </c>
      <c r="P45" s="42">
        <v>0</v>
      </c>
      <c r="Q45" s="42">
        <v>1616.1779921760001</v>
      </c>
      <c r="R45" s="42">
        <v>0</v>
      </c>
      <c r="S45" s="42">
        <v>724500</v>
      </c>
      <c r="T45" s="42">
        <v>924581.142773484</v>
      </c>
      <c r="U45" s="50">
        <v>4.8712107818522365E-2</v>
      </c>
    </row>
    <row r="46" spans="1:21" x14ac:dyDescent="0.3">
      <c r="A46" t="b">
        <v>1</v>
      </c>
      <c r="B46" t="b">
        <v>1</v>
      </c>
      <c r="D46" s="47" t="s">
        <v>104</v>
      </c>
      <c r="E46" s="42" t="s">
        <v>66</v>
      </c>
      <c r="F46" s="42" t="s">
        <v>66</v>
      </c>
      <c r="G46" s="42" t="s">
        <v>66</v>
      </c>
      <c r="H46" s="42" t="s">
        <v>66</v>
      </c>
      <c r="I46" s="48" t="s">
        <v>66</v>
      </c>
      <c r="J46" s="42" t="s">
        <v>66</v>
      </c>
      <c r="K46" s="42">
        <v>4319297.9296745081</v>
      </c>
      <c r="L46" s="42">
        <v>4368360.4194240002</v>
      </c>
      <c r="M46" s="42">
        <v>1561134.8092607998</v>
      </c>
      <c r="N46" s="42">
        <v>0</v>
      </c>
      <c r="O46" s="42">
        <v>592215.37210367993</v>
      </c>
      <c r="P46" s="42">
        <v>0</v>
      </c>
      <c r="Q46" s="42">
        <v>1079068.1727761761</v>
      </c>
      <c r="R46" s="42">
        <v>603750</v>
      </c>
      <c r="S46" s="42">
        <v>3139500</v>
      </c>
      <c r="T46" s="42">
        <v>15663326.703239163</v>
      </c>
      <c r="U46" s="50">
        <v>0.82523169018584963</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772836.60769524006</v>
      </c>
      <c r="L52" s="42">
        <v>763402.79174400005</v>
      </c>
      <c r="M52" s="42">
        <v>272819.67540479999</v>
      </c>
      <c r="N52" s="42">
        <v>0</v>
      </c>
      <c r="O52" s="42">
        <v>106598.7669786624</v>
      </c>
      <c r="P52" s="42">
        <v>0</v>
      </c>
      <c r="Q52" s="42">
        <v>43098.079791360004</v>
      </c>
      <c r="R52" s="42">
        <v>271687.5</v>
      </c>
      <c r="S52" s="42">
        <v>1086750</v>
      </c>
      <c r="T52" s="42">
        <v>3317193.4216140625</v>
      </c>
      <c r="U52" s="50">
        <v>0.17476830981415026</v>
      </c>
    </row>
    <row r="53" spans="1:21" x14ac:dyDescent="0.3">
      <c r="A53" t="b">
        <v>1</v>
      </c>
      <c r="B53" t="b">
        <v>1</v>
      </c>
      <c r="D53" s="47" t="s">
        <v>114</v>
      </c>
      <c r="E53" s="42" t="s">
        <v>66</v>
      </c>
      <c r="F53" s="42" t="s">
        <v>66</v>
      </c>
      <c r="G53" s="42" t="s">
        <v>66</v>
      </c>
      <c r="H53" s="42" t="s">
        <v>66</v>
      </c>
      <c r="I53" s="48" t="s">
        <v>66</v>
      </c>
      <c r="J53" s="42" t="s">
        <v>66</v>
      </c>
      <c r="K53" s="42">
        <v>5092134.5373697476</v>
      </c>
      <c r="L53" s="42">
        <v>5131763.2111679995</v>
      </c>
      <c r="M53" s="42">
        <v>1833954.4846655997</v>
      </c>
      <c r="N53" s="42">
        <v>0</v>
      </c>
      <c r="O53" s="42">
        <v>698814.13908234227</v>
      </c>
      <c r="P53" s="42">
        <v>0</v>
      </c>
      <c r="Q53" s="42">
        <v>1122166.2525675362</v>
      </c>
      <c r="R53" s="42">
        <v>875437.5</v>
      </c>
      <c r="S53" s="42">
        <v>4226250</v>
      </c>
      <c r="T53" s="42">
        <v>18980520.124853227</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0.33536099343735731</v>
      </c>
    </row>
    <row r="62" spans="1:21" ht="28.8" x14ac:dyDescent="0.3">
      <c r="A62" t="b">
        <v>1</v>
      </c>
      <c r="B62" t="b">
        <v>0</v>
      </c>
      <c r="D62" s="47" t="s">
        <v>66</v>
      </c>
      <c r="E62" s="42" t="s">
        <v>117</v>
      </c>
      <c r="F62" s="42" t="s">
        <v>122</v>
      </c>
      <c r="G62" s="42" t="s">
        <v>123</v>
      </c>
      <c r="H62" s="42" t="s">
        <v>124</v>
      </c>
      <c r="I62" s="48">
        <v>1</v>
      </c>
      <c r="J62" s="42" t="s">
        <v>125</v>
      </c>
      <c r="K62" s="49">
        <v>4837000</v>
      </c>
      <c r="L62" s="49">
        <v>1500000</v>
      </c>
      <c r="M62" s="49">
        <v>445000</v>
      </c>
      <c r="N62" s="49">
        <v>100000</v>
      </c>
      <c r="O62" s="49">
        <v>223000</v>
      </c>
      <c r="P62" s="49">
        <v>56000</v>
      </c>
      <c r="Q62" s="49">
        <v>0</v>
      </c>
      <c r="R62" s="49">
        <v>0</v>
      </c>
      <c r="S62" s="49">
        <v>0</v>
      </c>
      <c r="T62" s="49">
        <v>7161000</v>
      </c>
      <c r="U62" s="50">
        <v>0.3363073127155613</v>
      </c>
    </row>
    <row r="63" spans="1:21" x14ac:dyDescent="0.3">
      <c r="A63" t="b">
        <v>1</v>
      </c>
      <c r="B63" t="b">
        <v>0</v>
      </c>
      <c r="D63" s="47" t="s">
        <v>66</v>
      </c>
      <c r="E63" s="42" t="s">
        <v>117</v>
      </c>
      <c r="F63" s="42" t="s">
        <v>126</v>
      </c>
      <c r="G63" s="42" t="s">
        <v>127</v>
      </c>
      <c r="H63" s="42">
        <v>330</v>
      </c>
      <c r="I63" s="48">
        <v>2</v>
      </c>
      <c r="J63" s="42" t="s">
        <v>121</v>
      </c>
      <c r="K63" s="42">
        <v>1086000</v>
      </c>
      <c r="L63" s="42">
        <v>850400</v>
      </c>
      <c r="M63" s="42">
        <v>307500</v>
      </c>
      <c r="N63" s="42">
        <v>200000</v>
      </c>
      <c r="O63" s="42">
        <v>244390</v>
      </c>
      <c r="P63" s="42">
        <v>48878</v>
      </c>
      <c r="Q63" s="42">
        <v>302066.03999999998</v>
      </c>
      <c r="R63" s="42">
        <v>0</v>
      </c>
      <c r="S63" s="42">
        <v>0</v>
      </c>
      <c r="T63" s="42">
        <v>3039234.04</v>
      </c>
      <c r="U63" s="50">
        <v>0.14273378476554374</v>
      </c>
    </row>
    <row r="64" spans="1:21" x14ac:dyDescent="0.3">
      <c r="A64" t="b">
        <v>1</v>
      </c>
      <c r="B64" t="b">
        <v>1</v>
      </c>
      <c r="D64" s="47" t="s">
        <v>65</v>
      </c>
      <c r="E64" s="42" t="s">
        <v>66</v>
      </c>
      <c r="F64" s="42" t="s">
        <v>66</v>
      </c>
      <c r="G64" s="42" t="s">
        <v>66</v>
      </c>
      <c r="H64" s="42" t="s">
        <v>66</v>
      </c>
      <c r="I64" s="48" t="s">
        <v>66</v>
      </c>
      <c r="J64" s="42" t="s">
        <v>66</v>
      </c>
      <c r="K64" s="42">
        <v>6065467</v>
      </c>
      <c r="L64" s="42">
        <v>7336745</v>
      </c>
      <c r="M64" s="42">
        <v>1108667.5</v>
      </c>
      <c r="N64" s="42">
        <v>1083568.5</v>
      </c>
      <c r="O64" s="42">
        <v>609857</v>
      </c>
      <c r="P64" s="42">
        <v>247345</v>
      </c>
      <c r="Q64" s="42">
        <v>871934.04</v>
      </c>
      <c r="R64" s="42">
        <v>2500</v>
      </c>
      <c r="S64" s="42">
        <v>15000</v>
      </c>
      <c r="T64" s="42">
        <v>17341084.039999999</v>
      </c>
      <c r="U64" s="50">
        <v>0.81440209091846227</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0.5</v>
      </c>
      <c r="S66" s="42">
        <v>0</v>
      </c>
      <c r="T66" s="42" t="s">
        <v>66</v>
      </c>
      <c r="U66" s="50" t="s">
        <v>66</v>
      </c>
    </row>
    <row r="67" spans="1:21" ht="43.2" x14ac:dyDescent="0.3">
      <c r="A67" t="b">
        <v>0</v>
      </c>
      <c r="B67" t="b">
        <v>0</v>
      </c>
      <c r="D67" s="47" t="s">
        <v>66</v>
      </c>
      <c r="E67" s="42" t="s">
        <v>128</v>
      </c>
      <c r="F67" s="42" t="s">
        <v>73</v>
      </c>
      <c r="G67" s="42" t="s">
        <v>74</v>
      </c>
      <c r="H67" s="42" t="s">
        <v>70</v>
      </c>
      <c r="I67" s="48" t="s">
        <v>70</v>
      </c>
      <c r="J67" s="42" t="s">
        <v>70</v>
      </c>
      <c r="K67" s="42">
        <v>2.5000000000000001E-2</v>
      </c>
      <c r="L67" s="42">
        <v>3.5000000000000003E-2</v>
      </c>
      <c r="M67" s="42">
        <v>3.5000000000000003E-2</v>
      </c>
      <c r="N67" s="42">
        <v>2.5000000000000001E-2</v>
      </c>
      <c r="O67" s="42">
        <v>3.5000000000000003E-2</v>
      </c>
      <c r="P67" s="42">
        <v>3.5000000000000003E-2</v>
      </c>
      <c r="Q67" s="42">
        <v>3.5000000000000003E-2</v>
      </c>
      <c r="R67" s="42">
        <v>0</v>
      </c>
      <c r="S67" s="42">
        <v>0</v>
      </c>
      <c r="T67" s="42" t="s">
        <v>66</v>
      </c>
      <c r="U67" s="50" t="s">
        <v>66</v>
      </c>
    </row>
    <row r="68" spans="1:21" ht="28.8" x14ac:dyDescent="0.3">
      <c r="A68" t="b">
        <v>0</v>
      </c>
      <c r="B68" t="b">
        <v>0</v>
      </c>
      <c r="D68" s="47" t="s">
        <v>66</v>
      </c>
      <c r="E68" s="42" t="s">
        <v>128</v>
      </c>
      <c r="F68" s="42" t="s">
        <v>86</v>
      </c>
      <c r="G68" s="42" t="s">
        <v>129</v>
      </c>
      <c r="H68" s="42" t="s">
        <v>70</v>
      </c>
      <c r="I68" s="48" t="s">
        <v>70</v>
      </c>
      <c r="J68" s="42" t="s">
        <v>70</v>
      </c>
      <c r="K68" s="42">
        <v>4.1000000000000012E-3</v>
      </c>
      <c r="L68" s="42">
        <v>2.46E-2</v>
      </c>
      <c r="M68" s="42">
        <v>2.46E-2</v>
      </c>
      <c r="N68" s="42">
        <v>2.46E-2</v>
      </c>
      <c r="O68" s="42">
        <v>2.4E-2</v>
      </c>
      <c r="P68" s="42">
        <v>2.4E-2</v>
      </c>
      <c r="Q68" s="42">
        <v>0.25</v>
      </c>
      <c r="R68" s="42">
        <v>0</v>
      </c>
      <c r="S68" s="42">
        <v>0</v>
      </c>
      <c r="T68" s="42" t="s">
        <v>66</v>
      </c>
      <c r="U68" s="50" t="s">
        <v>66</v>
      </c>
    </row>
    <row r="69" spans="1:21" ht="43.2" x14ac:dyDescent="0.3">
      <c r="A69" t="b">
        <v>0</v>
      </c>
      <c r="B69" t="b">
        <v>0</v>
      </c>
      <c r="D69" s="47" t="s">
        <v>66</v>
      </c>
      <c r="E69" s="42" t="s">
        <v>128</v>
      </c>
      <c r="F69" s="42" t="s">
        <v>77</v>
      </c>
      <c r="G69" s="42" t="s">
        <v>78</v>
      </c>
      <c r="H69" s="42" t="s">
        <v>70</v>
      </c>
      <c r="I69" s="48" t="s">
        <v>70</v>
      </c>
      <c r="J69" s="42" t="s">
        <v>70</v>
      </c>
      <c r="K69" s="42">
        <v>0</v>
      </c>
      <c r="L69" s="42">
        <v>0</v>
      </c>
      <c r="M69" s="42">
        <v>0</v>
      </c>
      <c r="N69" s="42">
        <v>0</v>
      </c>
      <c r="O69" s="42">
        <v>0</v>
      </c>
      <c r="P69" s="42">
        <v>0</v>
      </c>
      <c r="Q69" s="42">
        <v>0</v>
      </c>
      <c r="R69" s="42">
        <v>0</v>
      </c>
      <c r="S69" s="42">
        <v>0</v>
      </c>
      <c r="T69" s="42" t="s">
        <v>66</v>
      </c>
      <c r="U69" s="50" t="s">
        <v>66</v>
      </c>
    </row>
    <row r="70" spans="1:21" x14ac:dyDescent="0.3">
      <c r="A70" t="b">
        <v>0</v>
      </c>
      <c r="B70" t="b">
        <v>0</v>
      </c>
      <c r="D70" s="47" t="s">
        <v>66</v>
      </c>
      <c r="E70" s="42" t="s">
        <v>128</v>
      </c>
      <c r="F70" s="42" t="s">
        <v>82</v>
      </c>
      <c r="G70" s="42" t="s">
        <v>83</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ht="28.8" x14ac:dyDescent="0.3">
      <c r="A71" t="b">
        <v>0</v>
      </c>
      <c r="B71" t="b">
        <v>0</v>
      </c>
      <c r="D71" s="47" t="s">
        <v>66</v>
      </c>
      <c r="E71" s="42" t="s">
        <v>128</v>
      </c>
      <c r="F71" s="42" t="s">
        <v>81</v>
      </c>
      <c r="G71" s="42" t="s">
        <v>6</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x14ac:dyDescent="0.3">
      <c r="A72" t="b">
        <v>0</v>
      </c>
      <c r="B72" t="b">
        <v>0</v>
      </c>
      <c r="D72" s="47" t="s">
        <v>66</v>
      </c>
      <c r="E72" s="42" t="s">
        <v>128</v>
      </c>
      <c r="F72" s="42" t="s">
        <v>84</v>
      </c>
      <c r="G72" s="42" t="s">
        <v>85</v>
      </c>
      <c r="H72" s="42" t="s">
        <v>70</v>
      </c>
      <c r="I72" s="48" t="s">
        <v>70</v>
      </c>
      <c r="J72" s="42" t="s">
        <v>70</v>
      </c>
      <c r="K72" s="42">
        <v>0</v>
      </c>
      <c r="L72" s="42">
        <v>0</v>
      </c>
      <c r="M72" s="42">
        <v>0</v>
      </c>
      <c r="N72" s="42">
        <v>0</v>
      </c>
      <c r="O72" s="42">
        <v>0</v>
      </c>
      <c r="P72" s="42">
        <v>0</v>
      </c>
      <c r="Q72" s="42">
        <v>0</v>
      </c>
      <c r="R72" s="42">
        <v>0</v>
      </c>
      <c r="S72" s="42">
        <v>0</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v>
      </c>
      <c r="T73" s="42" t="s">
        <v>66</v>
      </c>
      <c r="U73" s="50" t="s">
        <v>66</v>
      </c>
    </row>
    <row r="74" spans="1:21" x14ac:dyDescent="0.3">
      <c r="A74" t="b">
        <v>1</v>
      </c>
      <c r="B74" t="b">
        <v>1</v>
      </c>
      <c r="D74" s="47" t="s">
        <v>89</v>
      </c>
      <c r="E74" s="42" t="s">
        <v>66</v>
      </c>
      <c r="F74" s="42" t="s">
        <v>66</v>
      </c>
      <c r="G74" s="42" t="s">
        <v>66</v>
      </c>
      <c r="H74" s="42" t="s">
        <v>66</v>
      </c>
      <c r="I74" s="48" t="s">
        <v>66</v>
      </c>
      <c r="J74" s="42" t="s">
        <v>66</v>
      </c>
      <c r="K74" s="42">
        <v>6241972.0896999994</v>
      </c>
      <c r="L74" s="42">
        <v>7774015.0020000003</v>
      </c>
      <c r="M74" s="42">
        <v>1174744.0830000001</v>
      </c>
      <c r="N74" s="42">
        <v>1137313.4976000001</v>
      </c>
      <c r="O74" s="42">
        <v>645838.56299999997</v>
      </c>
      <c r="P74" s="42">
        <v>261938.35499999998</v>
      </c>
      <c r="Q74" s="42">
        <v>1120435.2414000002</v>
      </c>
      <c r="R74" s="42">
        <v>3750</v>
      </c>
      <c r="S74" s="42">
        <v>15000</v>
      </c>
      <c r="T74" s="42">
        <v>18375006.831700001</v>
      </c>
      <c r="U74" s="50">
        <v>0.8629589678395625</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12483.944179399999</v>
      </c>
      <c r="L85" s="42">
        <v>77740.150020000001</v>
      </c>
      <c r="M85" s="42">
        <v>11747.440830000001</v>
      </c>
      <c r="N85" s="42">
        <v>0</v>
      </c>
      <c r="O85" s="42">
        <v>0</v>
      </c>
      <c r="P85" s="42">
        <v>0</v>
      </c>
      <c r="Q85" s="42">
        <v>560.21762070000011</v>
      </c>
      <c r="R85" s="42">
        <v>0</v>
      </c>
      <c r="S85" s="42">
        <v>4500</v>
      </c>
      <c r="T85" s="42">
        <v>107031.75265010001</v>
      </c>
      <c r="U85" s="50">
        <v>5.0266109634117843E-3</v>
      </c>
    </row>
    <row r="86" spans="1:21" x14ac:dyDescent="0.3">
      <c r="A86" t="b">
        <v>1</v>
      </c>
      <c r="B86" t="b">
        <v>1</v>
      </c>
      <c r="D86" s="47" t="s">
        <v>104</v>
      </c>
      <c r="E86" s="42" t="s">
        <v>66</v>
      </c>
      <c r="F86" s="42" t="s">
        <v>66</v>
      </c>
      <c r="G86" s="42" t="s">
        <v>66</v>
      </c>
      <c r="H86" s="42" t="s">
        <v>66</v>
      </c>
      <c r="I86" s="48" t="s">
        <v>66</v>
      </c>
      <c r="J86" s="42" t="s">
        <v>66</v>
      </c>
      <c r="K86" s="42">
        <v>6254456.0338793993</v>
      </c>
      <c r="L86" s="42">
        <v>7851755.1520200009</v>
      </c>
      <c r="M86" s="42">
        <v>1186491.5238300001</v>
      </c>
      <c r="N86" s="42">
        <v>1137313.4976000001</v>
      </c>
      <c r="O86" s="42">
        <v>645838.56299999997</v>
      </c>
      <c r="P86" s="42">
        <v>261938.35499999998</v>
      </c>
      <c r="Q86" s="42">
        <v>1120995.4590207001</v>
      </c>
      <c r="R86" s="42">
        <v>3750</v>
      </c>
      <c r="S86" s="42">
        <v>19500</v>
      </c>
      <c r="T86" s="42">
        <v>18482038.584350102</v>
      </c>
      <c r="U86" s="50">
        <v>0.86798557880297433</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998715.53435199987</v>
      </c>
      <c r="L92" s="42">
        <v>1243842.40032</v>
      </c>
      <c r="M92" s="42">
        <v>187959.05328000002</v>
      </c>
      <c r="N92" s="42">
        <v>181970.15961600002</v>
      </c>
      <c r="O92" s="42">
        <v>103334.17008</v>
      </c>
      <c r="P92" s="42">
        <v>41910.1368</v>
      </c>
      <c r="Q92" s="42">
        <v>44817.409656000011</v>
      </c>
      <c r="R92" s="42">
        <v>1687.4999999999998</v>
      </c>
      <c r="S92" s="42">
        <v>6749.9999999999991</v>
      </c>
      <c r="T92" s="42">
        <v>2810986.3641039999</v>
      </c>
      <c r="U92" s="50">
        <v>0.13201442119702592</v>
      </c>
    </row>
    <row r="93" spans="1:21" x14ac:dyDescent="0.3">
      <c r="A93" t="b">
        <v>1</v>
      </c>
      <c r="B93" t="b">
        <v>1</v>
      </c>
      <c r="D93" s="47" t="s">
        <v>114</v>
      </c>
      <c r="E93" s="42" t="s">
        <v>66</v>
      </c>
      <c r="F93" s="42" t="s">
        <v>66</v>
      </c>
      <c r="G93" s="42" t="s">
        <v>66</v>
      </c>
      <c r="H93" s="42" t="s">
        <v>66</v>
      </c>
      <c r="I93" s="48" t="s">
        <v>66</v>
      </c>
      <c r="J93" s="42" t="s">
        <v>66</v>
      </c>
      <c r="K93" s="42">
        <v>7253171.5682313992</v>
      </c>
      <c r="L93" s="42">
        <v>9095597.552339999</v>
      </c>
      <c r="M93" s="42">
        <v>1374450.57711</v>
      </c>
      <c r="N93" s="42">
        <v>1319283.6572160001</v>
      </c>
      <c r="O93" s="42">
        <v>749172.73307999992</v>
      </c>
      <c r="P93" s="42">
        <v>303848.49179999996</v>
      </c>
      <c r="Q93" s="42">
        <v>1165812.8686767002</v>
      </c>
      <c r="R93" s="42">
        <v>5437.5</v>
      </c>
      <c r="S93" s="42">
        <v>26250</v>
      </c>
      <c r="T93" s="42">
        <v>21293024.948454097</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A56DC4-D0B0-46A3-80FA-372E31035ADB}"/>
</file>

<file path=customXml/itemProps2.xml><?xml version="1.0" encoding="utf-8"?>
<ds:datastoreItem xmlns:ds="http://schemas.openxmlformats.org/officeDocument/2006/customXml" ds:itemID="{F522CACA-6389-4D6D-9934-F3043467388F}"/>
</file>

<file path=customXml/itemProps3.xml><?xml version="1.0" encoding="utf-8"?>
<ds:datastoreItem xmlns:ds="http://schemas.openxmlformats.org/officeDocument/2006/customXml" ds:itemID="{9AED3A11-E8C3-4D28-BC92-602EBAB9D3B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2021-07-11T23:53:40Z</dcterms:created>
  <dcterms:modified xsi:type="dcterms:W3CDTF">2021-07-12T06:37:12Z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